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Эндоскопия_расчет (V+расх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'Эндоскопия_расчет (V+расх)'!$A:$B</definedName>
    <definedName name="_xlnm.Print_Area" localSheetId="0">'Эндоскопия_расчет (V+расх)'!$A$1:$Y$113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<sst xmlns="http://schemas.openxmlformats.org/spreadsheetml/2006/main" count="154" uniqueCount="151">
  <si>
    <t>Итого по эндоскопическому диагностическому исследованию</t>
  </si>
  <si>
    <t>№ п/п</t>
  </si>
  <si>
    <t>Наименование МО</t>
  </si>
  <si>
    <t>А03.18.001.007</t>
  </si>
  <si>
    <t>A03.08.001</t>
  </si>
  <si>
    <t>A03.08.002</t>
  </si>
  <si>
    <t>A03.08.004.001</t>
  </si>
  <si>
    <t>A03.08.004.002</t>
  </si>
  <si>
    <t>A03.20.003</t>
  </si>
  <si>
    <t>A03.20.003.001</t>
  </si>
  <si>
    <t>A03.28.001</t>
  </si>
  <si>
    <t>A03.30.006</t>
  </si>
  <si>
    <t>A03.09.001</t>
  </si>
  <si>
    <t>A03.09.001.001</t>
  </si>
  <si>
    <t>A03.09.003</t>
  </si>
  <si>
    <t>A03.09.003.001</t>
  </si>
  <si>
    <t>A03.08.001.001</t>
  </si>
  <si>
    <t>A03.18.001.001</t>
  </si>
  <si>
    <t>A03.16.001</t>
  </si>
  <si>
    <t>A03.16.001.004</t>
  </si>
  <si>
    <t>A03.16.001.005</t>
  </si>
  <si>
    <t>A03.16.003</t>
  </si>
  <si>
    <t>A03.08.003</t>
  </si>
  <si>
    <t>A03.19.002</t>
  </si>
  <si>
    <t>A03.19.004</t>
  </si>
  <si>
    <t>Колоноскопия с введением лекарственных препаратов **)</t>
  </si>
  <si>
    <t>Ларингоскопия</t>
  </si>
  <si>
    <t>Фарингоскопия</t>
  </si>
  <si>
    <t>Эндоскопическая эндоназальная ревизия полости носа, носоглотки</t>
  </si>
  <si>
    <t>Эндоскопическая эндоназальная ревизия околоносовых пазух</t>
  </si>
  <si>
    <t>Гистероскопия</t>
  </si>
  <si>
    <t>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</si>
  <si>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</si>
  <si>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</si>
  <si>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</si>
  <si>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Бронхоскопия жестким бронхоскопом рентгенохирургическая</t>
  </si>
  <si>
    <t>Трахеобронхоскопия</t>
  </si>
  <si>
    <t>Видеотрахеобронхоскопия</t>
  </si>
  <si>
    <t>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</si>
  <si>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</si>
  <si>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</si>
  <si>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</t>
  </si>
  <si>
    <t>Эзофагогастродуоденоскопия трансназальная</t>
  </si>
  <si>
    <t>Эзофагогастроскопия</t>
  </si>
  <si>
    <t>Эзофагоскопия</t>
  </si>
  <si>
    <t>Ректороманоскопия</t>
  </si>
  <si>
    <t>Ректосигмоидоскопия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</si>
  <si>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</si>
  <si>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</si>
  <si>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</si>
  <si>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</si>
  <si>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</si>
  <si>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</si>
  <si>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</si>
  <si>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</si>
  <si>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</si>
  <si>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</si>
  <si>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</si>
  <si>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</si>
  <si>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</si>
  <si>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</si>
  <si>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</si>
  <si>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</si>
  <si>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</si>
  <si>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</si>
  <si>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</si>
  <si>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</si>
  <si>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</si>
  <si>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</si>
  <si>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</si>
  <si>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</si>
  <si>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</si>
  <si>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</si>
  <si>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</si>
  <si>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</si>
  <si>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</si>
  <si>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</si>
  <si>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</si>
  <si>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</si>
  <si>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</si>
  <si>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</si>
  <si>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</si>
  <si>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</si>
  <si>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</si>
  <si>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</si>
  <si>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</si>
  <si>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</si>
  <si>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</si>
  <si>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</si>
  <si>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</si>
  <si>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</si>
  <si>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</si>
  <si>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</si>
  <si>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</si>
  <si>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</si>
  <si>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</si>
  <si>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</si>
  <si>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</si>
  <si>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</si>
  <si>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</si>
  <si>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</si>
  <si>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</si>
  <si>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</si>
  <si>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</si>
  <si>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</si>
  <si>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</si>
  <si>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</si>
  <si>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</si>
  <si>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</si>
  <si>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</si>
  <si>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</si>
  <si>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</si>
  <si>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</si>
  <si>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</si>
  <si>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</si>
  <si>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</si>
  <si>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</si>
  <si>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</si>
  <si>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</si>
  <si>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</si>
  <si>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</si>
  <si>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</si>
  <si>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</si>
  <si>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</si>
  <si>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</si>
  <si>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</si>
  <si>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</si>
  <si>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</si>
  <si>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</si>
  <si>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</si>
  <si>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</si>
  <si>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</si>
  <si>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</si>
  <si>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</si>
  <si>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</si>
  <si>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</si>
  <si>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</si>
  <si>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</si>
  <si>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Тариф с 01.07.2021</t>
  </si>
  <si>
    <t>Расходы, в руб.</t>
  </si>
  <si>
    <t>Корректирующий коэффициент</t>
  </si>
  <si>
    <t>Объемы, с учетом корректировки</t>
  </si>
  <si>
    <t>Норматив, в руб.</t>
  </si>
  <si>
    <t>Отклонение</t>
  </si>
  <si>
    <t>Отклонение скорректированных объемов от заявленных</t>
  </si>
  <si>
    <t>Разница в тарифах от 822,04</t>
  </si>
  <si>
    <t>Объемы с учетом корректировки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</si>
  <si>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</si>
  <si>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 год</t>
  </si>
  <si>
    <t>Анализ объемов по проведению диагностических исследований (эндоскопия)</t>
  </si>
  <si>
    <t>Приложение №1.5.4.3.5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</si>
</sst>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0.0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theme="1"/>
      <name val="Times New Roman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3"/>
      <name val="Arial Cyr"/>
      <charset val="204"/>
    </font>
    <font>
      <sz val="16"/>
      <color rgb="FFFF000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BFFE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</cellStyleXfs>
  <cellXfs count="93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/>
    </xf>
    <xf numFmtId="0" fontId="8" fillId="0" borderId="3" xfId="2" applyFont="1" applyFill="1" applyBorder="1" applyAlignment="1">
      <alignment wrapText="1"/>
    </xf>
    <xf numFmtId="165" fontId="9" fillId="16" borderId="3" xfId="1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center" vertical="center"/>
    </xf>
    <xf numFmtId="0" fontId="8" fillId="0" borderId="3" xfId="5" applyFont="1" applyFill="1" applyBorder="1" applyAlignment="1">
      <alignment vertical="top" wrapText="1"/>
    </xf>
    <xf numFmtId="0" fontId="7" fillId="0" borderId="3" xfId="5" applyFont="1" applyFill="1" applyBorder="1" applyAlignment="1">
      <alignment vertical="top" wrapText="1"/>
    </xf>
    <xf numFmtId="0" fontId="11" fillId="17" borderId="3" xfId="2" applyFont="1" applyFill="1" applyBorder="1"/>
    <xf numFmtId="0" fontId="11" fillId="17" borderId="3" xfId="2" applyFont="1" applyFill="1" applyBorder="1" applyAlignment="1">
      <alignment horizontal="left" wrapText="1"/>
    </xf>
    <xf numFmtId="165" fontId="12" fillId="16" borderId="3" xfId="1" applyNumberFormat="1" applyFont="1" applyFill="1" applyBorder="1" applyAlignment="1">
      <alignment horizontal="left" vertical="center" wrapText="1"/>
    </xf>
    <xf numFmtId="165" fontId="2" fillId="17" borderId="3" xfId="4" applyNumberFormat="1" applyFont="1" applyFill="1" applyBorder="1" applyAlignment="1">
      <alignment horizontal="center" vertical="center" wrapText="1"/>
    </xf>
    <xf numFmtId="0" fontId="7" fillId="0" borderId="6" xfId="2" applyFont="1" applyFill="1" applyBorder="1"/>
    <xf numFmtId="0" fontId="7" fillId="0" borderId="7" xfId="6" applyFont="1" applyFill="1" applyBorder="1" applyAlignment="1">
      <alignment wrapText="1"/>
    </xf>
    <xf numFmtId="0" fontId="7" fillId="0" borderId="3" xfId="2" applyFont="1" applyFill="1" applyBorder="1" applyAlignment="1">
      <alignment horizontal="right"/>
    </xf>
    <xf numFmtId="0" fontId="7" fillId="0" borderId="3" xfId="3" applyFont="1" applyFill="1" applyBorder="1" applyAlignment="1">
      <alignment horizontal="right"/>
    </xf>
    <xf numFmtId="0" fontId="7" fillId="0" borderId="3" xfId="5" applyFont="1" applyFill="1" applyBorder="1" applyAlignment="1">
      <alignment wrapText="1"/>
    </xf>
    <xf numFmtId="0" fontId="7" fillId="0" borderId="3" xfId="2" applyFont="1" applyFill="1" applyBorder="1"/>
    <xf numFmtId="0" fontId="7" fillId="0" borderId="3" xfId="5" applyFont="1" applyFill="1" applyBorder="1" applyAlignment="1">
      <alignment horizontal="left" vertical="center" wrapText="1"/>
    </xf>
    <xf numFmtId="0" fontId="13" fillId="3" borderId="3" xfId="5" applyFont="1" applyFill="1" applyBorder="1" applyAlignment="1">
      <alignment vertical="top" wrapText="1"/>
    </xf>
    <xf numFmtId="0" fontId="13" fillId="3" borderId="3" xfId="5" applyFont="1" applyFill="1" applyBorder="1" applyAlignment="1">
      <alignment horizontal="left" vertical="center" wrapText="1"/>
    </xf>
    <xf numFmtId="0" fontId="13" fillId="3" borderId="3" xfId="5" applyFont="1" applyFill="1" applyBorder="1" applyAlignment="1">
      <alignment vertical="center" wrapText="1"/>
    </xf>
    <xf numFmtId="0" fontId="7" fillId="0" borderId="3" xfId="2" applyFont="1" applyFill="1" applyBorder="1" applyAlignment="1">
      <alignment wrapText="1"/>
    </xf>
    <xf numFmtId="0" fontId="7" fillId="3" borderId="3" xfId="2" applyFont="1" applyFill="1" applyBorder="1" applyAlignment="1">
      <alignment wrapText="1"/>
    </xf>
    <xf numFmtId="0" fontId="7" fillId="16" borderId="3" xfId="2" applyFont="1" applyFill="1" applyBorder="1"/>
    <xf numFmtId="165" fontId="14" fillId="0" borderId="3" xfId="4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right" vertical="center"/>
    </xf>
    <xf numFmtId="4" fontId="14" fillId="3" borderId="3" xfId="0" applyNumberFormat="1" applyFont="1" applyFill="1" applyBorder="1" applyAlignment="1">
      <alignment horizontal="right" vertical="center"/>
    </xf>
    <xf numFmtId="4" fontId="14" fillId="5" borderId="3" xfId="0" applyNumberFormat="1" applyFont="1" applyFill="1" applyBorder="1" applyAlignment="1">
      <alignment horizontal="right" vertical="center"/>
    </xf>
    <xf numFmtId="164" fontId="2" fillId="0" borderId="3" xfId="4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/>
    </xf>
    <xf numFmtId="0" fontId="15" fillId="0" borderId="0" xfId="0" applyFont="1"/>
    <xf numFmtId="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15" fillId="0" borderId="3" xfId="0" applyFont="1" applyBorder="1"/>
    <xf numFmtId="0" fontId="3" fillId="0" borderId="3" xfId="0" applyFont="1" applyBorder="1"/>
    <xf numFmtId="164" fontId="3" fillId="0" borderId="3" xfId="0" applyNumberFormat="1" applyFont="1" applyBorder="1"/>
    <xf numFmtId="165" fontId="3" fillId="0" borderId="3" xfId="0" applyNumberFormat="1" applyFont="1" applyBorder="1"/>
    <xf numFmtId="165" fontId="16" fillId="0" borderId="3" xfId="0" applyNumberFormat="1" applyFont="1" applyBorder="1"/>
    <xf numFmtId="0" fontId="7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2" fillId="3" borderId="3" xfId="4" applyNumberFormat="1" applyFont="1" applyFill="1" applyBorder="1" applyAlignment="1">
      <alignment horizontal="center" vertical="center"/>
    </xf>
    <xf numFmtId="0" fontId="17" fillId="0" borderId="3" xfId="0" applyFont="1" applyBorder="1"/>
    <xf numFmtId="43" fontId="3" fillId="0" borderId="3" xfId="0" applyNumberFormat="1" applyFont="1" applyBorder="1"/>
    <xf numFmtId="43" fontId="17" fillId="0" borderId="3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3" borderId="3" xfId="0" applyFont="1" applyFill="1" applyBorder="1"/>
    <xf numFmtId="165" fontId="3" fillId="3" borderId="3" xfId="0" applyNumberFormat="1" applyFont="1" applyFill="1" applyBorder="1"/>
    <xf numFmtId="165" fontId="10" fillId="3" borderId="3" xfId="0" applyNumberFormat="1" applyFont="1" applyFill="1" applyBorder="1"/>
    <xf numFmtId="0" fontId="10" fillId="3" borderId="3" xfId="0" applyFont="1" applyFill="1" applyBorder="1"/>
    <xf numFmtId="165" fontId="10" fillId="2" borderId="3" xfId="0" applyNumberFormat="1" applyFont="1" applyFill="1" applyBorder="1"/>
    <xf numFmtId="165" fontId="16" fillId="2" borderId="3" xfId="0" applyNumberFormat="1" applyFont="1" applyFill="1" applyBorder="1"/>
    <xf numFmtId="4" fontId="2" fillId="2" borderId="3" xfId="0" applyNumberFormat="1" applyFont="1" applyFill="1" applyBorder="1" applyAlignment="1">
      <alignment horizontal="right" vertical="center"/>
    </xf>
    <xf numFmtId="0" fontId="7" fillId="18" borderId="3" xfId="7" applyFont="1" applyFill="1" applyBorder="1" applyAlignment="1">
      <alignment vertical="center" wrapText="1"/>
    </xf>
    <xf numFmtId="0" fontId="11" fillId="17" borderId="3" xfId="7" applyFont="1" applyFill="1" applyBorder="1" applyAlignment="1">
      <alignment horizontal="left" wrapText="1"/>
    </xf>
    <xf numFmtId="165" fontId="12" fillId="4" borderId="3" xfId="1" applyNumberFormat="1" applyFont="1" applyFill="1" applyBorder="1" applyAlignment="1">
      <alignment horizontal="left" vertical="center" wrapText="1"/>
    </xf>
    <xf numFmtId="165" fontId="12" fillId="5" borderId="3" xfId="1" applyNumberFormat="1" applyFont="1" applyFill="1" applyBorder="1" applyAlignment="1">
      <alignment horizontal="left" vertical="center" wrapText="1"/>
    </xf>
    <xf numFmtId="165" fontId="12" fillId="6" borderId="3" xfId="1" applyNumberFormat="1" applyFont="1" applyFill="1" applyBorder="1" applyAlignment="1">
      <alignment horizontal="left" vertical="center" wrapText="1"/>
    </xf>
    <xf numFmtId="165" fontId="12" fillId="7" borderId="3" xfId="1" applyNumberFormat="1" applyFont="1" applyFill="1" applyBorder="1" applyAlignment="1">
      <alignment horizontal="left" vertical="center" wrapText="1"/>
    </xf>
    <xf numFmtId="165" fontId="12" fillId="8" borderId="3" xfId="1" applyNumberFormat="1" applyFont="1" applyFill="1" applyBorder="1" applyAlignment="1">
      <alignment horizontal="left" vertical="center" wrapText="1"/>
    </xf>
    <xf numFmtId="165" fontId="12" fillId="9" borderId="3" xfId="1" applyNumberFormat="1" applyFont="1" applyFill="1" applyBorder="1" applyAlignment="1">
      <alignment horizontal="left" vertical="center" wrapText="1"/>
    </xf>
    <xf numFmtId="165" fontId="12" fillId="10" borderId="3" xfId="1" applyNumberFormat="1" applyFont="1" applyFill="1" applyBorder="1" applyAlignment="1">
      <alignment horizontal="left" vertical="center" wrapText="1"/>
    </xf>
    <xf numFmtId="165" fontId="12" fillId="11" borderId="3" xfId="1" applyNumberFormat="1" applyFont="1" applyFill="1" applyBorder="1" applyAlignment="1">
      <alignment horizontal="left" vertical="center" wrapText="1"/>
    </xf>
    <xf numFmtId="165" fontId="12" fillId="12" borderId="3" xfId="1" applyNumberFormat="1" applyFont="1" applyFill="1" applyBorder="1" applyAlignment="1">
      <alignment horizontal="left" vertical="center" wrapText="1"/>
    </xf>
    <xf numFmtId="165" fontId="12" fillId="14" borderId="3" xfId="1" applyNumberFormat="1" applyFont="1" applyFill="1" applyBorder="1" applyAlignment="1">
      <alignment horizontal="left" vertical="center" wrapText="1"/>
    </xf>
    <xf numFmtId="165" fontId="12" fillId="15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165" fontId="0" fillId="0" borderId="3" xfId="0" applyNumberFormat="1" applyBorder="1"/>
    <xf numFmtId="166" fontId="3" fillId="0" borderId="3" xfId="0" applyNumberFormat="1" applyFont="1" applyBorder="1"/>
    <xf numFmtId="167" fontId="3" fillId="0" borderId="3" xfId="0" applyNumberFormat="1" applyFont="1" applyBorder="1"/>
    <xf numFmtId="0" fontId="19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</cellXfs>
  <cellStyles count="8">
    <cellStyle name="Обычный" xfId="0" builtinId="0"/>
    <cellStyle name="Обычный 15" xfId="2"/>
    <cellStyle name="Обычный 2 245" xfId="7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 3" xfId="4"/>
  </cellStyles>
  <dxfs count="28"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0D3"/>
  </sheetPr>
  <dimension ref="A1:Y113"/>
  <sheetViews>
    <sheetView tabSelected="1" view="pageBreakPreview" zoomScale="60" zoomScaleNormal="100" workbookViewId="0">
      <pane xSplit="3" ySplit="5" topLeftCell="V6" activePane="bottomRight" state="frozen"/>
      <selection activeCell="D100" sqref="D100:F100"/>
      <selection pane="topRight" activeCell="D100" sqref="D100:F100"/>
      <selection pane="bottomLeft" activeCell="D100" sqref="D100:F100"/>
      <selection pane="bottomRight" activeCell="V2" sqref="V2"/>
    </sheetView>
  </sheetViews>
  <sheetFormatPr defaultRowHeight="16.5" x14ac:dyDescent="0.25"/>
  <cols>
    <col min="1" max="1" width="5.42578125" style="46" customWidth="1"/>
    <col min="2" max="2" width="85.7109375" style="46" customWidth="1"/>
    <col min="3" max="3" width="26.7109375" customWidth="1"/>
    <col min="4" max="4" width="29.85546875" customWidth="1"/>
    <col min="5" max="5" width="15.85546875" customWidth="1"/>
    <col min="6" max="6" width="17.7109375" customWidth="1"/>
    <col min="7" max="7" width="26.140625" customWidth="1"/>
    <col min="8" max="8" width="25.42578125" customWidth="1"/>
    <col min="9" max="9" width="18.85546875" customWidth="1"/>
    <col min="10" max="10" width="16.7109375" customWidth="1"/>
    <col min="11" max="11" width="21.140625" customWidth="1"/>
    <col min="12" max="12" width="22.28515625" customWidth="1"/>
    <col min="13" max="13" width="22.140625" customWidth="1"/>
    <col min="14" max="14" width="27" customWidth="1"/>
    <col min="15" max="15" width="23.7109375" customWidth="1"/>
    <col min="16" max="16" width="20" customWidth="1"/>
    <col min="17" max="17" width="24.5703125" customWidth="1"/>
    <col min="18" max="18" width="24" customWidth="1"/>
    <col min="19" max="19" width="23.140625" customWidth="1"/>
    <col min="20" max="20" width="27.28515625" customWidth="1"/>
    <col min="21" max="21" width="22.140625" customWidth="1"/>
    <col min="22" max="22" width="18.140625" customWidth="1"/>
    <col min="23" max="23" width="21.42578125" customWidth="1"/>
    <col min="24" max="24" width="21.28515625" customWidth="1"/>
    <col min="25" max="25" width="21.7109375" customWidth="1"/>
  </cols>
  <sheetData>
    <row r="1" spans="1:25" ht="47.25" customHeight="1" x14ac:dyDescent="0.35">
      <c r="B1" s="92" t="s">
        <v>149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V1" s="86" t="s">
        <v>150</v>
      </c>
      <c r="W1" s="86"/>
      <c r="X1" s="86"/>
      <c r="Y1" s="86"/>
    </row>
    <row r="2" spans="1:25" ht="26.25" customHeight="1" x14ac:dyDescent="0.2">
      <c r="A2" s="87" t="s">
        <v>1</v>
      </c>
      <c r="B2" s="87" t="s">
        <v>2</v>
      </c>
      <c r="C2" s="88" t="s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</row>
    <row r="3" spans="1:25" ht="15.75" customHeight="1" x14ac:dyDescent="0.2">
      <c r="A3" s="87"/>
      <c r="B3" s="87"/>
      <c r="C3" s="89"/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</row>
    <row r="4" spans="1:25" ht="101.25" x14ac:dyDescent="0.2">
      <c r="A4" s="87"/>
      <c r="B4" s="87"/>
      <c r="C4" s="90"/>
      <c r="D4" s="3" t="s">
        <v>25</v>
      </c>
      <c r="E4" s="4" t="s">
        <v>26</v>
      </c>
      <c r="F4" s="4" t="s">
        <v>27</v>
      </c>
      <c r="G4" s="5" t="s">
        <v>28</v>
      </c>
      <c r="H4" s="5" t="s">
        <v>29</v>
      </c>
      <c r="I4" s="6" t="s">
        <v>30</v>
      </c>
      <c r="J4" s="6" t="s">
        <v>31</v>
      </c>
      <c r="K4" s="7" t="s">
        <v>32</v>
      </c>
      <c r="L4" s="8" t="s">
        <v>33</v>
      </c>
      <c r="M4" s="9" t="s">
        <v>34</v>
      </c>
      <c r="N4" s="9" t="s">
        <v>35</v>
      </c>
      <c r="O4" s="9" t="s">
        <v>36</v>
      </c>
      <c r="P4" s="10" t="s">
        <v>37</v>
      </c>
      <c r="Q4" s="10" t="s">
        <v>38</v>
      </c>
      <c r="R4" s="11" t="s">
        <v>39</v>
      </c>
      <c r="S4" s="12" t="s">
        <v>40</v>
      </c>
      <c r="T4" s="13" t="s">
        <v>41</v>
      </c>
      <c r="U4" s="13" t="s">
        <v>42</v>
      </c>
      <c r="V4" s="14" t="s">
        <v>43</v>
      </c>
      <c r="W4" s="14" t="s">
        <v>44</v>
      </c>
      <c r="X4" s="15" t="s">
        <v>45</v>
      </c>
      <c r="Y4" s="15" t="s">
        <v>46</v>
      </c>
    </row>
    <row r="5" spans="1:25" x14ac:dyDescent="0.2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</row>
    <row r="6" spans="1:25" ht="20.25" x14ac:dyDescent="0.25">
      <c r="A6" s="17">
        <v>1</v>
      </c>
      <c r="B6" s="18" t="s">
        <v>47</v>
      </c>
      <c r="C6" s="19">
        <v>4300</v>
      </c>
      <c r="D6" s="20">
        <v>493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836</v>
      </c>
      <c r="N6" s="20">
        <v>0</v>
      </c>
      <c r="O6" s="20">
        <v>0</v>
      </c>
      <c r="P6" s="20">
        <v>0</v>
      </c>
      <c r="Q6" s="20">
        <v>0</v>
      </c>
      <c r="R6" s="20">
        <v>452</v>
      </c>
      <c r="S6" s="20">
        <v>2467</v>
      </c>
      <c r="T6" s="20">
        <v>52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</row>
    <row r="7" spans="1:25" ht="33" x14ac:dyDescent="0.25">
      <c r="A7" s="17">
        <v>2</v>
      </c>
      <c r="B7" s="18" t="s">
        <v>48</v>
      </c>
      <c r="C7" s="19">
        <v>812</v>
      </c>
      <c r="D7" s="20">
        <v>0</v>
      </c>
      <c r="E7" s="20">
        <v>1</v>
      </c>
      <c r="F7" s="20">
        <v>2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695</v>
      </c>
      <c r="T7" s="20">
        <v>0</v>
      </c>
      <c r="U7" s="20">
        <v>0</v>
      </c>
      <c r="V7" s="20">
        <v>69</v>
      </c>
      <c r="W7" s="20">
        <v>45</v>
      </c>
      <c r="X7" s="20">
        <v>0</v>
      </c>
      <c r="Y7" s="20">
        <v>0</v>
      </c>
    </row>
    <row r="8" spans="1:25" ht="20.25" x14ac:dyDescent="0.25">
      <c r="A8" s="17">
        <v>3</v>
      </c>
      <c r="B8" s="18" t="s">
        <v>49</v>
      </c>
      <c r="C8" s="19">
        <v>1230</v>
      </c>
      <c r="D8" s="20">
        <v>104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65</v>
      </c>
      <c r="Q8" s="20">
        <v>43</v>
      </c>
      <c r="R8" s="20">
        <v>294</v>
      </c>
      <c r="S8" s="20">
        <v>724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</row>
    <row r="9" spans="1:25" ht="20.25" x14ac:dyDescent="0.25">
      <c r="A9" s="17">
        <v>4</v>
      </c>
      <c r="B9" s="21" t="s">
        <v>50</v>
      </c>
      <c r="C9" s="19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</row>
    <row r="10" spans="1:25" ht="20.25" x14ac:dyDescent="0.25">
      <c r="A10" s="17">
        <v>5</v>
      </c>
      <c r="B10" s="22" t="s">
        <v>51</v>
      </c>
      <c r="C10" s="19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</row>
    <row r="11" spans="1:25" ht="20.25" x14ac:dyDescent="0.25">
      <c r="A11" s="23"/>
      <c r="B11" s="24" t="s">
        <v>52</v>
      </c>
      <c r="C11" s="25">
        <v>6342</v>
      </c>
      <c r="D11" s="26">
        <v>597</v>
      </c>
      <c r="E11" s="26">
        <v>1</v>
      </c>
      <c r="F11" s="26">
        <v>2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836</v>
      </c>
      <c r="N11" s="26">
        <v>0</v>
      </c>
      <c r="O11" s="26">
        <v>0</v>
      </c>
      <c r="P11" s="26">
        <v>65</v>
      </c>
      <c r="Q11" s="26">
        <v>43</v>
      </c>
      <c r="R11" s="26">
        <v>746</v>
      </c>
      <c r="S11" s="26">
        <v>3886</v>
      </c>
      <c r="T11" s="26">
        <v>52</v>
      </c>
      <c r="U11" s="26">
        <v>0</v>
      </c>
      <c r="V11" s="26">
        <v>69</v>
      </c>
      <c r="W11" s="26">
        <v>45</v>
      </c>
      <c r="X11" s="26">
        <v>0</v>
      </c>
      <c r="Y11" s="26">
        <v>0</v>
      </c>
    </row>
    <row r="12" spans="1:25" ht="20.25" x14ac:dyDescent="0.25">
      <c r="A12" s="17">
        <v>6</v>
      </c>
      <c r="B12" s="22" t="s">
        <v>53</v>
      </c>
      <c r="C12" s="19">
        <v>8195</v>
      </c>
      <c r="D12" s="20">
        <v>617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7461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117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ht="20.25" x14ac:dyDescent="0.25">
      <c r="A13" s="17">
        <v>7</v>
      </c>
      <c r="B13" s="22" t="s">
        <v>54</v>
      </c>
      <c r="C13" s="19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</row>
    <row r="14" spans="1:25" ht="20.25" x14ac:dyDescent="0.25">
      <c r="A14" s="17">
        <v>8</v>
      </c>
      <c r="B14" s="22" t="s">
        <v>55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</row>
    <row r="15" spans="1:25" ht="20.25" x14ac:dyDescent="0.25">
      <c r="A15" s="17">
        <v>9</v>
      </c>
      <c r="B15" s="22" t="s">
        <v>56</v>
      </c>
      <c r="C15" s="19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</row>
    <row r="16" spans="1:25" ht="20.25" x14ac:dyDescent="0.25">
      <c r="A16" s="17">
        <v>10</v>
      </c>
      <c r="B16" s="22" t="s">
        <v>57</v>
      </c>
      <c r="C16" s="19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</row>
    <row r="17" spans="1:25" ht="20.25" x14ac:dyDescent="0.25">
      <c r="A17" s="17">
        <v>11</v>
      </c>
      <c r="B17" s="22" t="s">
        <v>58</v>
      </c>
      <c r="C17" s="19">
        <v>734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734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</row>
    <row r="18" spans="1:25" ht="20.25" x14ac:dyDescent="0.25">
      <c r="A18" s="23"/>
      <c r="B18" s="24" t="s">
        <v>59</v>
      </c>
      <c r="C18" s="25">
        <v>8929</v>
      </c>
      <c r="D18" s="26">
        <v>617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7461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117</v>
      </c>
      <c r="S18" s="26">
        <v>734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</row>
    <row r="19" spans="1:25" ht="20.25" x14ac:dyDescent="0.25">
      <c r="A19" s="27">
        <v>12</v>
      </c>
      <c r="B19" s="28" t="s">
        <v>60</v>
      </c>
      <c r="C19" s="19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</row>
    <row r="20" spans="1:25" ht="20.25" x14ac:dyDescent="0.25">
      <c r="A20" s="27">
        <v>13</v>
      </c>
      <c r="B20" s="28" t="s">
        <v>61</v>
      </c>
      <c r="C20" s="19">
        <v>549</v>
      </c>
      <c r="D20" s="20">
        <v>0</v>
      </c>
      <c r="E20" s="20">
        <v>68</v>
      </c>
      <c r="F20" s="20">
        <v>67</v>
      </c>
      <c r="G20" s="20">
        <v>0</v>
      </c>
      <c r="H20" s="20">
        <v>0</v>
      </c>
      <c r="I20" s="20">
        <v>11</v>
      </c>
      <c r="J20" s="20">
        <v>0</v>
      </c>
      <c r="K20" s="20">
        <v>0</v>
      </c>
      <c r="L20" s="20">
        <v>4</v>
      </c>
      <c r="M20" s="20">
        <v>0</v>
      </c>
      <c r="N20" s="20">
        <v>0</v>
      </c>
      <c r="O20" s="20">
        <v>0</v>
      </c>
      <c r="P20" s="20">
        <v>0</v>
      </c>
      <c r="Q20" s="20">
        <v>109</v>
      </c>
      <c r="R20" s="20">
        <v>0</v>
      </c>
      <c r="S20" s="20">
        <v>290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</row>
    <row r="21" spans="1:25" ht="20.25" x14ac:dyDescent="0.25">
      <c r="A21" s="27">
        <v>14</v>
      </c>
      <c r="B21" s="28" t="s">
        <v>62</v>
      </c>
      <c r="C21" s="19">
        <v>2170</v>
      </c>
      <c r="D21" s="20">
        <v>12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126</v>
      </c>
      <c r="S21" s="20">
        <v>2028</v>
      </c>
      <c r="T21" s="20">
        <v>0</v>
      </c>
      <c r="U21" s="20">
        <v>0</v>
      </c>
      <c r="V21" s="20">
        <v>0</v>
      </c>
      <c r="W21" s="20">
        <v>0</v>
      </c>
      <c r="X21" s="20">
        <v>4</v>
      </c>
      <c r="Y21" s="20">
        <v>0</v>
      </c>
    </row>
    <row r="22" spans="1:25" ht="20.25" x14ac:dyDescent="0.25">
      <c r="A22" s="23"/>
      <c r="B22" s="24" t="s">
        <v>63</v>
      </c>
      <c r="C22" s="25">
        <v>2719</v>
      </c>
      <c r="D22" s="26">
        <v>12</v>
      </c>
      <c r="E22" s="26">
        <v>68</v>
      </c>
      <c r="F22" s="26">
        <v>67</v>
      </c>
      <c r="G22" s="26">
        <v>0</v>
      </c>
      <c r="H22" s="26">
        <v>0</v>
      </c>
      <c r="I22" s="26">
        <v>11</v>
      </c>
      <c r="J22" s="26">
        <v>0</v>
      </c>
      <c r="K22" s="26">
        <v>0</v>
      </c>
      <c r="L22" s="26">
        <v>4</v>
      </c>
      <c r="M22" s="26">
        <v>0</v>
      </c>
      <c r="N22" s="26">
        <v>0</v>
      </c>
      <c r="O22" s="26">
        <v>0</v>
      </c>
      <c r="P22" s="26">
        <v>0</v>
      </c>
      <c r="Q22" s="26">
        <v>109</v>
      </c>
      <c r="R22" s="26">
        <v>126</v>
      </c>
      <c r="S22" s="26">
        <v>2318</v>
      </c>
      <c r="T22" s="26">
        <v>0</v>
      </c>
      <c r="U22" s="26">
        <v>0</v>
      </c>
      <c r="V22" s="26">
        <v>0</v>
      </c>
      <c r="W22" s="26">
        <v>0</v>
      </c>
      <c r="X22" s="26">
        <v>4</v>
      </c>
      <c r="Y22" s="26">
        <v>0</v>
      </c>
    </row>
    <row r="23" spans="1:25" ht="20.25" x14ac:dyDescent="0.25">
      <c r="A23" s="29">
        <v>15</v>
      </c>
      <c r="B23" s="22" t="s">
        <v>64</v>
      </c>
      <c r="C23" s="19">
        <v>305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305</v>
      </c>
      <c r="W23" s="20">
        <v>0</v>
      </c>
      <c r="X23" s="20">
        <v>0</v>
      </c>
      <c r="Y23" s="20">
        <v>0</v>
      </c>
    </row>
    <row r="24" spans="1:25" ht="20.25" x14ac:dyDescent="0.25">
      <c r="A24" s="29">
        <v>16</v>
      </c>
      <c r="B24" s="22" t="s">
        <v>65</v>
      </c>
      <c r="C24" s="19">
        <v>869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869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</row>
    <row r="25" spans="1:25" ht="20.25" x14ac:dyDescent="0.25">
      <c r="A25" s="29">
        <v>17</v>
      </c>
      <c r="B25" s="22" t="s">
        <v>66</v>
      </c>
      <c r="C25" s="19">
        <v>532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514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18</v>
      </c>
      <c r="Y25" s="20">
        <v>0</v>
      </c>
    </row>
    <row r="26" spans="1:25" ht="20.25" x14ac:dyDescent="0.25">
      <c r="A26" s="29">
        <v>18</v>
      </c>
      <c r="B26" s="22" t="s">
        <v>67</v>
      </c>
      <c r="C26" s="19">
        <v>148</v>
      </c>
      <c r="D26" s="20">
        <v>21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9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118</v>
      </c>
      <c r="W26" s="20">
        <v>0</v>
      </c>
      <c r="X26" s="20">
        <v>0</v>
      </c>
      <c r="Y26" s="20">
        <v>0</v>
      </c>
    </row>
    <row r="27" spans="1:25" ht="20.25" x14ac:dyDescent="0.25">
      <c r="A27" s="29">
        <v>19</v>
      </c>
      <c r="B27" s="22" t="s">
        <v>68</v>
      </c>
      <c r="C27" s="19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</row>
    <row r="28" spans="1:25" ht="20.25" x14ac:dyDescent="0.25">
      <c r="A28" s="29">
        <v>20</v>
      </c>
      <c r="B28" s="22" t="s">
        <v>69</v>
      </c>
      <c r="C28" s="19">
        <v>79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79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</row>
    <row r="29" spans="1:25" ht="20.25" x14ac:dyDescent="0.25">
      <c r="A29" s="29">
        <v>21</v>
      </c>
      <c r="B29" s="22" t="s">
        <v>70</v>
      </c>
      <c r="C29" s="19">
        <v>1263</v>
      </c>
      <c r="D29" s="20">
        <v>131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21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1111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</row>
    <row r="30" spans="1:25" ht="20.25" x14ac:dyDescent="0.25">
      <c r="A30" s="29">
        <v>22</v>
      </c>
      <c r="B30" s="22" t="s">
        <v>71</v>
      </c>
      <c r="C30" s="19">
        <v>304</v>
      </c>
      <c r="D30" s="20">
        <v>46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258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</row>
    <row r="31" spans="1:25" ht="20.25" x14ac:dyDescent="0.25">
      <c r="A31" s="29">
        <v>23</v>
      </c>
      <c r="B31" s="22" t="s">
        <v>72</v>
      </c>
      <c r="C31" s="19">
        <v>381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381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</row>
    <row r="32" spans="1:25" ht="20.25" x14ac:dyDescent="0.25">
      <c r="A32" s="29">
        <v>24</v>
      </c>
      <c r="B32" s="22" t="s">
        <v>73</v>
      </c>
      <c r="C32" s="19">
        <v>441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430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10</v>
      </c>
      <c r="T32" s="20">
        <v>0</v>
      </c>
      <c r="U32" s="20">
        <v>0</v>
      </c>
      <c r="V32" s="20">
        <v>0</v>
      </c>
      <c r="W32" s="20">
        <v>0</v>
      </c>
      <c r="X32" s="20">
        <v>1</v>
      </c>
      <c r="Y32" s="20">
        <v>0</v>
      </c>
    </row>
    <row r="33" spans="1:25" ht="20.25" x14ac:dyDescent="0.25">
      <c r="A33" s="29">
        <v>25</v>
      </c>
      <c r="B33" s="22" t="s">
        <v>74</v>
      </c>
      <c r="C33" s="19">
        <v>938</v>
      </c>
      <c r="D33" s="20">
        <v>43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8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887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</row>
    <row r="34" spans="1:25" ht="20.25" x14ac:dyDescent="0.25">
      <c r="A34" s="29">
        <v>26</v>
      </c>
      <c r="B34" s="22" t="s">
        <v>75</v>
      </c>
      <c r="C34" s="19">
        <v>1722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4</v>
      </c>
      <c r="N34" s="20">
        <v>0</v>
      </c>
      <c r="O34" s="20">
        <v>0</v>
      </c>
      <c r="P34" s="20">
        <v>16</v>
      </c>
      <c r="Q34" s="20">
        <v>0</v>
      </c>
      <c r="R34" s="20">
        <v>0</v>
      </c>
      <c r="S34" s="20">
        <v>1702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</row>
    <row r="35" spans="1:25" ht="20.25" x14ac:dyDescent="0.25">
      <c r="A35" s="29">
        <v>27</v>
      </c>
      <c r="B35" s="22" t="s">
        <v>76</v>
      </c>
      <c r="C35" s="19">
        <v>2338</v>
      </c>
      <c r="D35" s="20">
        <v>160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2178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</row>
    <row r="36" spans="1:25" ht="20.25" x14ac:dyDescent="0.25">
      <c r="A36" s="29">
        <v>28</v>
      </c>
      <c r="B36" s="22" t="s">
        <v>77</v>
      </c>
      <c r="C36" s="19">
        <v>1154</v>
      </c>
      <c r="D36" s="20">
        <v>124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516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435</v>
      </c>
      <c r="T36" s="20">
        <v>0</v>
      </c>
      <c r="U36" s="20">
        <v>0</v>
      </c>
      <c r="V36" s="20">
        <v>47</v>
      </c>
      <c r="W36" s="20">
        <v>32</v>
      </c>
      <c r="X36" s="20">
        <v>0</v>
      </c>
      <c r="Y36" s="20">
        <v>0</v>
      </c>
    </row>
    <row r="37" spans="1:25" ht="20.25" x14ac:dyDescent="0.25">
      <c r="A37" s="29">
        <v>29</v>
      </c>
      <c r="B37" s="22" t="s">
        <v>78</v>
      </c>
      <c r="C37" s="19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</row>
    <row r="38" spans="1:25" ht="20.25" x14ac:dyDescent="0.25">
      <c r="A38" s="29">
        <v>30</v>
      </c>
      <c r="B38" s="22" t="s">
        <v>79</v>
      </c>
      <c r="C38" s="19">
        <v>269</v>
      </c>
      <c r="D38" s="20">
        <v>123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7</v>
      </c>
      <c r="L38" s="20">
        <v>136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3</v>
      </c>
      <c r="Y38" s="20">
        <v>0</v>
      </c>
    </row>
    <row r="39" spans="1:25" ht="20.25" x14ac:dyDescent="0.25">
      <c r="A39" s="29">
        <v>31</v>
      </c>
      <c r="B39" s="22" t="s">
        <v>80</v>
      </c>
      <c r="C39" s="19">
        <v>2672</v>
      </c>
      <c r="D39" s="20">
        <v>205</v>
      </c>
      <c r="E39" s="20">
        <v>1</v>
      </c>
      <c r="F39" s="20">
        <v>2</v>
      </c>
      <c r="G39" s="20">
        <v>0</v>
      </c>
      <c r="H39" s="20">
        <v>0</v>
      </c>
      <c r="I39" s="20">
        <v>0</v>
      </c>
      <c r="J39" s="20">
        <v>0</v>
      </c>
      <c r="K39" s="20">
        <v>26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2432</v>
      </c>
      <c r="T39" s="20">
        <v>2</v>
      </c>
      <c r="U39" s="20">
        <v>0</v>
      </c>
      <c r="V39" s="20">
        <v>2</v>
      </c>
      <c r="W39" s="20">
        <v>0</v>
      </c>
      <c r="X39" s="20">
        <v>2</v>
      </c>
      <c r="Y39" s="20">
        <v>0</v>
      </c>
    </row>
    <row r="40" spans="1:25" ht="20.25" x14ac:dyDescent="0.25">
      <c r="A40" s="29">
        <v>32</v>
      </c>
      <c r="B40" s="22" t="s">
        <v>81</v>
      </c>
      <c r="C40" s="19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</row>
    <row r="41" spans="1:25" ht="20.25" x14ac:dyDescent="0.25">
      <c r="A41" s="29">
        <v>33</v>
      </c>
      <c r="B41" s="22" t="s">
        <v>82</v>
      </c>
      <c r="C41" s="19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</row>
    <row r="42" spans="1:25" ht="33" x14ac:dyDescent="0.25">
      <c r="A42" s="29">
        <v>34</v>
      </c>
      <c r="B42" s="22" t="s">
        <v>83</v>
      </c>
      <c r="C42" s="19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</row>
    <row r="43" spans="1:25" ht="20.25" x14ac:dyDescent="0.25">
      <c r="A43" s="29">
        <v>35</v>
      </c>
      <c r="B43" s="22" t="s">
        <v>84</v>
      </c>
      <c r="C43" s="19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</row>
    <row r="44" spans="1:25" ht="20.25" x14ac:dyDescent="0.25">
      <c r="A44" s="29">
        <v>36</v>
      </c>
      <c r="B44" s="22" t="s">
        <v>85</v>
      </c>
      <c r="C44" s="19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</row>
    <row r="45" spans="1:25" ht="20.25" x14ac:dyDescent="0.25">
      <c r="A45" s="29">
        <v>37</v>
      </c>
      <c r="B45" s="22" t="s">
        <v>86</v>
      </c>
      <c r="C45" s="19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</row>
    <row r="46" spans="1:25" ht="20.25" x14ac:dyDescent="0.25">
      <c r="A46" s="29">
        <v>38</v>
      </c>
      <c r="B46" s="22" t="s">
        <v>87</v>
      </c>
      <c r="C46" s="19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</row>
    <row r="47" spans="1:25" ht="20.25" x14ac:dyDescent="0.25">
      <c r="A47" s="29">
        <v>39</v>
      </c>
      <c r="B47" s="22" t="s">
        <v>88</v>
      </c>
      <c r="C47" s="19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</row>
    <row r="48" spans="1:25" ht="33" x14ac:dyDescent="0.25">
      <c r="A48" s="23"/>
      <c r="B48" s="24" t="s">
        <v>89</v>
      </c>
      <c r="C48" s="25">
        <v>13415</v>
      </c>
      <c r="D48" s="26">
        <v>853</v>
      </c>
      <c r="E48" s="26">
        <v>1</v>
      </c>
      <c r="F48" s="26">
        <v>2</v>
      </c>
      <c r="G48" s="26">
        <v>0</v>
      </c>
      <c r="H48" s="26">
        <v>0</v>
      </c>
      <c r="I48" s="26">
        <v>79</v>
      </c>
      <c r="J48" s="26">
        <v>0</v>
      </c>
      <c r="K48" s="26">
        <v>42</v>
      </c>
      <c r="L48" s="26">
        <v>1862</v>
      </c>
      <c r="M48" s="26">
        <v>25</v>
      </c>
      <c r="N48" s="26">
        <v>0</v>
      </c>
      <c r="O48" s="26">
        <v>0</v>
      </c>
      <c r="P48" s="26">
        <v>16</v>
      </c>
      <c r="Q48" s="26">
        <v>0</v>
      </c>
      <c r="R48" s="26">
        <v>0</v>
      </c>
      <c r="S48" s="26">
        <v>10005</v>
      </c>
      <c r="T48" s="26">
        <v>2</v>
      </c>
      <c r="U48" s="26">
        <v>0</v>
      </c>
      <c r="V48" s="26">
        <v>472</v>
      </c>
      <c r="W48" s="26">
        <v>32</v>
      </c>
      <c r="X48" s="26">
        <v>24</v>
      </c>
      <c r="Y48" s="26">
        <v>0</v>
      </c>
    </row>
    <row r="49" spans="1:25" ht="20.25" x14ac:dyDescent="0.25">
      <c r="A49" s="23"/>
      <c r="B49" s="24" t="s">
        <v>90</v>
      </c>
      <c r="C49" s="25">
        <v>31405</v>
      </c>
      <c r="D49" s="26">
        <v>2079</v>
      </c>
      <c r="E49" s="26">
        <v>70</v>
      </c>
      <c r="F49" s="26">
        <v>71</v>
      </c>
      <c r="G49" s="26">
        <v>0</v>
      </c>
      <c r="H49" s="26">
        <v>0</v>
      </c>
      <c r="I49" s="26">
        <v>90</v>
      </c>
      <c r="J49" s="26">
        <v>0</v>
      </c>
      <c r="K49" s="26">
        <v>42</v>
      </c>
      <c r="L49" s="26">
        <v>9327</v>
      </c>
      <c r="M49" s="26">
        <v>861</v>
      </c>
      <c r="N49" s="26">
        <v>0</v>
      </c>
      <c r="O49" s="26">
        <v>0</v>
      </c>
      <c r="P49" s="26">
        <v>81</v>
      </c>
      <c r="Q49" s="26">
        <v>152</v>
      </c>
      <c r="R49" s="26">
        <v>989</v>
      </c>
      <c r="S49" s="26">
        <v>16943</v>
      </c>
      <c r="T49" s="26">
        <v>54</v>
      </c>
      <c r="U49" s="26">
        <v>0</v>
      </c>
      <c r="V49" s="26">
        <v>541</v>
      </c>
      <c r="W49" s="26">
        <v>77</v>
      </c>
      <c r="X49" s="26">
        <v>28</v>
      </c>
      <c r="Y49" s="26">
        <v>0</v>
      </c>
    </row>
    <row r="50" spans="1:25" ht="20.25" x14ac:dyDescent="0.25">
      <c r="A50" s="30">
        <v>40</v>
      </c>
      <c r="B50" s="31" t="s">
        <v>91</v>
      </c>
      <c r="C50" s="19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</row>
    <row r="51" spans="1:25" ht="18.75" x14ac:dyDescent="0.25">
      <c r="A51" s="23"/>
      <c r="B51" s="24" t="s">
        <v>92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</row>
    <row r="52" spans="1:25" ht="20.25" x14ac:dyDescent="0.25">
      <c r="A52" s="32">
        <v>41</v>
      </c>
      <c r="B52" s="22" t="s">
        <v>93</v>
      </c>
      <c r="C52" s="19">
        <v>1511</v>
      </c>
      <c r="D52" s="20">
        <v>62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1449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</row>
    <row r="53" spans="1:25" ht="20.25" x14ac:dyDescent="0.25">
      <c r="A53" s="32">
        <v>42</v>
      </c>
      <c r="B53" s="22" t="s">
        <v>94</v>
      </c>
      <c r="C53" s="19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</row>
    <row r="54" spans="1:25" ht="20.25" x14ac:dyDescent="0.25">
      <c r="A54" s="32">
        <v>43</v>
      </c>
      <c r="B54" s="22" t="s">
        <v>95</v>
      </c>
      <c r="C54" s="19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</row>
    <row r="55" spans="1:25" ht="20.25" x14ac:dyDescent="0.25">
      <c r="A55" s="32">
        <v>44</v>
      </c>
      <c r="B55" s="22" t="s">
        <v>96</v>
      </c>
      <c r="C55" s="19">
        <v>1061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1061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</row>
    <row r="56" spans="1:25" ht="20.25" x14ac:dyDescent="0.25">
      <c r="A56" s="32">
        <v>45</v>
      </c>
      <c r="B56" s="33" t="s">
        <v>97</v>
      </c>
      <c r="C56" s="19">
        <v>483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483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</row>
    <row r="57" spans="1:25" ht="18.75" x14ac:dyDescent="0.25">
      <c r="A57" s="23"/>
      <c r="B57" s="24" t="s">
        <v>98</v>
      </c>
      <c r="C57" s="25">
        <v>3055</v>
      </c>
      <c r="D57" s="25">
        <v>62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2993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</row>
    <row r="58" spans="1:25" ht="20.25" x14ac:dyDescent="0.25">
      <c r="A58" s="32">
        <v>46</v>
      </c>
      <c r="B58" s="22" t="s">
        <v>99</v>
      </c>
      <c r="C58" s="19">
        <v>174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174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</row>
    <row r="59" spans="1:25" ht="20.25" x14ac:dyDescent="0.25">
      <c r="A59" s="32">
        <v>47</v>
      </c>
      <c r="B59" s="22" t="s">
        <v>100</v>
      </c>
      <c r="C59" s="19">
        <v>1452</v>
      </c>
      <c r="D59" s="20">
        <v>144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6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1294</v>
      </c>
      <c r="T59" s="20">
        <v>0</v>
      </c>
      <c r="U59" s="20">
        <v>0</v>
      </c>
      <c r="V59" s="20">
        <v>0</v>
      </c>
      <c r="W59" s="20">
        <v>0</v>
      </c>
      <c r="X59" s="20">
        <v>8</v>
      </c>
      <c r="Y59" s="20">
        <v>0</v>
      </c>
    </row>
    <row r="60" spans="1:25" ht="20.25" x14ac:dyDescent="0.25">
      <c r="A60" s="32">
        <v>48</v>
      </c>
      <c r="B60" s="22" t="s">
        <v>101</v>
      </c>
      <c r="C60" s="19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</row>
    <row r="61" spans="1:25" ht="20.25" x14ac:dyDescent="0.25">
      <c r="A61" s="32">
        <v>49</v>
      </c>
      <c r="B61" s="33" t="s">
        <v>102</v>
      </c>
      <c r="C61" s="19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</row>
    <row r="62" spans="1:25" ht="20.25" x14ac:dyDescent="0.25">
      <c r="A62" s="32">
        <v>50</v>
      </c>
      <c r="B62" s="34" t="s">
        <v>103</v>
      </c>
      <c r="C62" s="19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</row>
    <row r="63" spans="1:25" ht="20.25" x14ac:dyDescent="0.25">
      <c r="A63" s="32">
        <v>51</v>
      </c>
      <c r="B63" s="35" t="s">
        <v>104</v>
      </c>
      <c r="C63" s="19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</row>
    <row r="64" spans="1:25" ht="20.25" x14ac:dyDescent="0.25">
      <c r="A64" s="32">
        <v>52</v>
      </c>
      <c r="B64" s="36" t="s">
        <v>105</v>
      </c>
      <c r="C64" s="19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</row>
    <row r="65" spans="1:25" ht="20.25" x14ac:dyDescent="0.25">
      <c r="A65" s="32">
        <v>53</v>
      </c>
      <c r="B65" s="34" t="s">
        <v>106</v>
      </c>
      <c r="C65" s="19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</row>
    <row r="66" spans="1:25" ht="20.25" x14ac:dyDescent="0.25">
      <c r="A66" s="32">
        <v>54</v>
      </c>
      <c r="B66" s="34" t="s">
        <v>107</v>
      </c>
      <c r="C66" s="19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</row>
    <row r="67" spans="1:25" ht="20.25" x14ac:dyDescent="0.25">
      <c r="A67" s="32">
        <v>55</v>
      </c>
      <c r="B67" s="33" t="s">
        <v>108</v>
      </c>
      <c r="C67" s="19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</row>
    <row r="68" spans="1:25" ht="20.25" x14ac:dyDescent="0.25">
      <c r="A68" s="32">
        <v>56</v>
      </c>
      <c r="B68" s="22" t="s">
        <v>109</v>
      </c>
      <c r="C68" s="19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</row>
    <row r="69" spans="1:25" ht="20.25" x14ac:dyDescent="0.25">
      <c r="A69" s="32">
        <v>57</v>
      </c>
      <c r="B69" s="33" t="s">
        <v>110</v>
      </c>
      <c r="C69" s="19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</row>
    <row r="70" spans="1:25" ht="20.25" x14ac:dyDescent="0.25">
      <c r="A70" s="32">
        <v>58</v>
      </c>
      <c r="B70" s="32" t="s">
        <v>111</v>
      </c>
      <c r="C70" s="19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</row>
    <row r="71" spans="1:25" ht="20.25" x14ac:dyDescent="0.25">
      <c r="A71" s="32">
        <v>59</v>
      </c>
      <c r="B71" s="33" t="s">
        <v>112</v>
      </c>
      <c r="C71" s="19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</row>
    <row r="72" spans="1:25" ht="20.25" x14ac:dyDescent="0.25">
      <c r="A72" s="32">
        <v>60</v>
      </c>
      <c r="B72" s="33" t="s">
        <v>113</v>
      </c>
      <c r="C72" s="19">
        <v>144</v>
      </c>
      <c r="D72" s="20">
        <v>144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</row>
    <row r="73" spans="1:25" ht="20.25" x14ac:dyDescent="0.25">
      <c r="A73" s="32">
        <v>61</v>
      </c>
      <c r="B73" s="37" t="s">
        <v>114</v>
      </c>
      <c r="C73" s="19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</row>
    <row r="74" spans="1:25" ht="20.25" x14ac:dyDescent="0.25">
      <c r="A74" s="32">
        <v>62</v>
      </c>
      <c r="B74" s="37" t="s">
        <v>115</v>
      </c>
      <c r="C74" s="19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</row>
    <row r="75" spans="1:25" ht="20.25" x14ac:dyDescent="0.25">
      <c r="A75" s="32">
        <v>63</v>
      </c>
      <c r="B75" s="37" t="s">
        <v>116</v>
      </c>
      <c r="C75" s="19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</row>
    <row r="76" spans="1:25" ht="20.25" x14ac:dyDescent="0.25">
      <c r="A76" s="32">
        <v>64</v>
      </c>
      <c r="B76" s="37" t="s">
        <v>117</v>
      </c>
      <c r="C76" s="19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</row>
    <row r="77" spans="1:25" ht="20.25" x14ac:dyDescent="0.25">
      <c r="A77" s="32">
        <v>65</v>
      </c>
      <c r="B77" s="37" t="s">
        <v>118</v>
      </c>
      <c r="C77" s="19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</row>
    <row r="78" spans="1:25" ht="20.25" x14ac:dyDescent="0.25">
      <c r="A78" s="32">
        <v>66</v>
      </c>
      <c r="B78" s="37" t="s">
        <v>119</v>
      </c>
      <c r="C78" s="19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</row>
    <row r="79" spans="1:25" ht="20.25" x14ac:dyDescent="0.25">
      <c r="A79" s="32">
        <v>67</v>
      </c>
      <c r="B79" s="37" t="s">
        <v>120</v>
      </c>
      <c r="C79" s="19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</row>
    <row r="80" spans="1:25" ht="20.25" x14ac:dyDescent="0.25">
      <c r="A80" s="32">
        <v>68</v>
      </c>
      <c r="B80" s="37" t="s">
        <v>121</v>
      </c>
      <c r="C80" s="19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</row>
    <row r="81" spans="1:25" ht="20.25" x14ac:dyDescent="0.25">
      <c r="A81" s="32">
        <v>69</v>
      </c>
      <c r="B81" s="37" t="s">
        <v>122</v>
      </c>
      <c r="C81" s="19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</row>
    <row r="82" spans="1:25" ht="20.25" x14ac:dyDescent="0.25">
      <c r="A82" s="32">
        <v>70</v>
      </c>
      <c r="B82" s="37" t="s">
        <v>123</v>
      </c>
      <c r="C82" s="19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</row>
    <row r="83" spans="1:25" ht="20.25" x14ac:dyDescent="0.25">
      <c r="A83" s="32">
        <v>71</v>
      </c>
      <c r="B83" s="37" t="s">
        <v>124</v>
      </c>
      <c r="C83" s="19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</row>
    <row r="84" spans="1:25" ht="20.25" x14ac:dyDescent="0.25">
      <c r="A84" s="32">
        <v>72</v>
      </c>
      <c r="B84" s="37" t="s">
        <v>125</v>
      </c>
      <c r="C84" s="19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</row>
    <row r="85" spans="1:25" ht="20.25" x14ac:dyDescent="0.25">
      <c r="A85" s="32">
        <v>73</v>
      </c>
      <c r="B85" s="37" t="s">
        <v>126</v>
      </c>
      <c r="C85" s="19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</row>
    <row r="86" spans="1:25" ht="20.25" x14ac:dyDescent="0.25">
      <c r="A86" s="32">
        <v>74</v>
      </c>
      <c r="B86" s="37" t="s">
        <v>127</v>
      </c>
      <c r="C86" s="19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</row>
    <row r="87" spans="1:25" ht="20.25" x14ac:dyDescent="0.25">
      <c r="A87" s="32">
        <v>75</v>
      </c>
      <c r="B87" s="37" t="s">
        <v>128</v>
      </c>
      <c r="C87" s="19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</row>
    <row r="88" spans="1:25" ht="20.25" x14ac:dyDescent="0.25">
      <c r="A88" s="32">
        <v>76</v>
      </c>
      <c r="B88" s="37" t="s">
        <v>129</v>
      </c>
      <c r="C88" s="19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</row>
    <row r="89" spans="1:25" ht="20.25" x14ac:dyDescent="0.25">
      <c r="A89" s="32">
        <v>77</v>
      </c>
      <c r="B89" s="37" t="s">
        <v>130</v>
      </c>
      <c r="C89" s="19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</row>
    <row r="90" spans="1:25" ht="20.25" x14ac:dyDescent="0.25">
      <c r="A90" s="32">
        <v>78</v>
      </c>
      <c r="B90" s="37" t="s">
        <v>131</v>
      </c>
      <c r="C90" s="19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</row>
    <row r="91" spans="1:25" ht="20.25" x14ac:dyDescent="0.25">
      <c r="A91" s="32">
        <v>79</v>
      </c>
      <c r="B91" s="38" t="s">
        <v>132</v>
      </c>
      <c r="C91" s="19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</row>
    <row r="92" spans="1:25" ht="20.25" x14ac:dyDescent="0.25">
      <c r="A92" s="32">
        <v>80</v>
      </c>
      <c r="B92" s="38" t="s">
        <v>133</v>
      </c>
      <c r="C92" s="19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</row>
    <row r="93" spans="1:25" ht="20.25" x14ac:dyDescent="0.25">
      <c r="A93" s="32">
        <v>81</v>
      </c>
      <c r="B93" s="38" t="s">
        <v>134</v>
      </c>
      <c r="C93" s="19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</row>
    <row r="94" spans="1:25" ht="20.25" x14ac:dyDescent="0.25">
      <c r="A94" s="32">
        <v>82</v>
      </c>
      <c r="B94" s="38" t="s">
        <v>135</v>
      </c>
      <c r="C94" s="19">
        <v>344</v>
      </c>
      <c r="D94" s="20">
        <v>247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97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</row>
    <row r="95" spans="1:25" ht="18.75" x14ac:dyDescent="0.25">
      <c r="A95" s="39"/>
      <c r="B95" s="24" t="s">
        <v>136</v>
      </c>
      <c r="C95" s="25">
        <v>2114</v>
      </c>
      <c r="D95" s="25">
        <v>535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6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1565</v>
      </c>
      <c r="T95" s="25">
        <v>0</v>
      </c>
      <c r="U95" s="25">
        <v>0</v>
      </c>
      <c r="V95" s="25">
        <v>0</v>
      </c>
      <c r="W95" s="25">
        <v>0</v>
      </c>
      <c r="X95" s="25">
        <v>8</v>
      </c>
      <c r="Y95" s="25">
        <v>0</v>
      </c>
    </row>
    <row r="96" spans="1:25" ht="18.75" x14ac:dyDescent="0.25">
      <c r="A96" s="23"/>
      <c r="B96" s="24" t="s">
        <v>137</v>
      </c>
      <c r="C96" s="25">
        <v>36574</v>
      </c>
      <c r="D96" s="25">
        <v>2676</v>
      </c>
      <c r="E96" s="25">
        <v>70</v>
      </c>
      <c r="F96" s="25">
        <v>71</v>
      </c>
      <c r="G96" s="25">
        <v>0</v>
      </c>
      <c r="H96" s="25">
        <v>0</v>
      </c>
      <c r="I96" s="25">
        <v>90</v>
      </c>
      <c r="J96" s="25">
        <v>0</v>
      </c>
      <c r="K96" s="25">
        <v>48</v>
      </c>
      <c r="L96" s="25">
        <v>9327</v>
      </c>
      <c r="M96" s="25">
        <v>861</v>
      </c>
      <c r="N96" s="25">
        <v>0</v>
      </c>
      <c r="O96" s="25">
        <v>0</v>
      </c>
      <c r="P96" s="25">
        <v>81</v>
      </c>
      <c r="Q96" s="25">
        <v>152</v>
      </c>
      <c r="R96" s="25">
        <v>989</v>
      </c>
      <c r="S96" s="25">
        <v>21501</v>
      </c>
      <c r="T96" s="25">
        <v>54</v>
      </c>
      <c r="U96" s="25">
        <v>0</v>
      </c>
      <c r="V96" s="25">
        <v>541</v>
      </c>
      <c r="W96" s="25">
        <v>77</v>
      </c>
      <c r="X96" s="25">
        <v>36</v>
      </c>
      <c r="Y96" s="25">
        <v>0</v>
      </c>
    </row>
    <row r="97" spans="1:25" ht="29.25" hidden="1" customHeight="1" x14ac:dyDescent="0.2">
      <c r="A97" s="91" t="s">
        <v>138</v>
      </c>
      <c r="B97" s="91"/>
      <c r="C97" s="40"/>
      <c r="D97" s="41">
        <v>3001.42</v>
      </c>
      <c r="E97" s="41">
        <v>568.78</v>
      </c>
      <c r="F97" s="41">
        <v>568.78</v>
      </c>
      <c r="G97" s="41">
        <v>309.77</v>
      </c>
      <c r="H97" s="41">
        <v>309.77</v>
      </c>
      <c r="I97" s="41">
        <v>756.85</v>
      </c>
      <c r="J97" s="41">
        <v>756.85</v>
      </c>
      <c r="K97" s="41">
        <v>412.85</v>
      </c>
      <c r="L97" s="41">
        <v>822.04</v>
      </c>
      <c r="M97" s="41">
        <v>1568.99</v>
      </c>
      <c r="N97" s="41">
        <v>1568.99</v>
      </c>
      <c r="O97" s="41">
        <v>1568.99</v>
      </c>
      <c r="P97" s="41">
        <v>632.78</v>
      </c>
      <c r="Q97" s="41">
        <v>632.78</v>
      </c>
      <c r="R97" s="42">
        <v>910.61</v>
      </c>
      <c r="S97" s="43">
        <v>787.99</v>
      </c>
      <c r="T97" s="41">
        <v>880.95</v>
      </c>
      <c r="U97" s="41">
        <v>880.95</v>
      </c>
      <c r="V97" s="41">
        <v>548.03</v>
      </c>
      <c r="W97" s="41">
        <v>548.03</v>
      </c>
      <c r="X97" s="42">
        <v>692.22</v>
      </c>
      <c r="Y97" s="42">
        <v>507.34</v>
      </c>
    </row>
    <row r="98" spans="1:25" ht="29.25" hidden="1" customHeight="1" x14ac:dyDescent="0.2">
      <c r="A98" s="87" t="s">
        <v>139</v>
      </c>
      <c r="B98" s="87"/>
      <c r="C98" s="44" t="e">
        <v>#REF!</v>
      </c>
      <c r="D98" s="45" t="e">
        <v>#REF!</v>
      </c>
      <c r="E98" s="45" t="e">
        <v>#REF!</v>
      </c>
      <c r="F98" s="45" t="e">
        <v>#REF!</v>
      </c>
      <c r="G98" s="45" t="e">
        <v>#REF!</v>
      </c>
      <c r="H98" s="45" t="e">
        <v>#REF!</v>
      </c>
      <c r="I98" s="45" t="e">
        <v>#REF!</v>
      </c>
      <c r="J98" s="45" t="e">
        <v>#REF!</v>
      </c>
      <c r="K98" s="45" t="e">
        <v>#REF!</v>
      </c>
      <c r="L98" s="45" t="e">
        <v>#REF!</v>
      </c>
      <c r="M98" s="45" t="e">
        <v>#REF!</v>
      </c>
      <c r="N98" s="45" t="e">
        <v>#REF!</v>
      </c>
      <c r="O98" s="45" t="e">
        <v>#REF!</v>
      </c>
      <c r="P98" s="45" t="e">
        <v>#REF!</v>
      </c>
      <c r="Q98" s="45" t="e">
        <v>#REF!</v>
      </c>
      <c r="R98" s="45" t="e">
        <v>#REF!</v>
      </c>
      <c r="S98" s="45" t="e">
        <v>#REF!</v>
      </c>
      <c r="T98" s="45" t="e">
        <v>#REF!</v>
      </c>
      <c r="U98" s="45" t="e">
        <v>#REF!</v>
      </c>
      <c r="V98" s="45" t="e">
        <v>#REF!</v>
      </c>
      <c r="W98" s="45" t="e">
        <v>#REF!</v>
      </c>
      <c r="X98" s="45" t="e">
        <v>#REF!</v>
      </c>
      <c r="Y98" s="45" t="e">
        <v>#REF!</v>
      </c>
    </row>
    <row r="99" spans="1:25" hidden="1" x14ac:dyDescent="0.25">
      <c r="E99" s="47" t="e">
        <v>#REF!</v>
      </c>
      <c r="F99" s="48" t="e">
        <v>#REF!</v>
      </c>
      <c r="G99" s="49" t="e">
        <v>#REF!</v>
      </c>
      <c r="S99" s="47"/>
    </row>
    <row r="100" spans="1:25" hidden="1" x14ac:dyDescent="0.25"/>
    <row r="101" spans="1:25" ht="25.5" hidden="1" customHeight="1" x14ac:dyDescent="0.3">
      <c r="A101" s="50"/>
      <c r="B101" s="51" t="s">
        <v>140</v>
      </c>
      <c r="C101" s="20"/>
      <c r="D101" s="51" t="e">
        <v>#REF!</v>
      </c>
      <c r="E101" s="51" t="e">
        <v>#REF!</v>
      </c>
      <c r="F101" s="51" t="e">
        <v>#REF!</v>
      </c>
      <c r="G101" s="51" t="e">
        <v>#REF!</v>
      </c>
      <c r="H101" s="51" t="e">
        <v>#REF!</v>
      </c>
      <c r="I101" s="51" t="e">
        <v>#REF!</v>
      </c>
      <c r="J101" s="51" t="e">
        <v>#REF!</v>
      </c>
      <c r="K101" s="51" t="e">
        <v>#REF!</v>
      </c>
      <c r="L101" s="51" t="e">
        <v>#REF!</v>
      </c>
      <c r="M101" s="51" t="e">
        <v>#REF!</v>
      </c>
      <c r="N101" s="51" t="e">
        <v>#REF!</v>
      </c>
      <c r="O101" s="51" t="e">
        <v>#REF!</v>
      </c>
      <c r="P101" s="51" t="e">
        <v>#REF!</v>
      </c>
      <c r="Q101" s="51" t="e">
        <v>#REF!</v>
      </c>
      <c r="R101" s="51" t="e">
        <v>#REF!</v>
      </c>
      <c r="S101" s="51" t="e">
        <v>#REF!</v>
      </c>
      <c r="T101" s="51" t="e">
        <v>#REF!</v>
      </c>
      <c r="U101" s="51" t="e">
        <v>#REF!</v>
      </c>
      <c r="V101" s="51" t="e">
        <v>#REF!</v>
      </c>
      <c r="W101" s="51" t="e">
        <v>#REF!</v>
      </c>
      <c r="X101" s="51" t="e">
        <v>#REF!</v>
      </c>
      <c r="Y101" s="51" t="e">
        <v>#REF!</v>
      </c>
    </row>
    <row r="102" spans="1:25" ht="31.5" hidden="1" customHeight="1" x14ac:dyDescent="0.3">
      <c r="A102" s="50"/>
      <c r="B102" s="51" t="s">
        <v>141</v>
      </c>
      <c r="C102" s="20" t="e">
        <v>#REF!</v>
      </c>
      <c r="D102" s="51">
        <v>2777</v>
      </c>
      <c r="E102" s="53" t="e">
        <v>#REF!</v>
      </c>
      <c r="F102" s="53" t="e">
        <v>#REF!</v>
      </c>
      <c r="G102" s="53" t="e">
        <v>#REF!</v>
      </c>
      <c r="H102" s="53" t="e">
        <v>#REF!</v>
      </c>
      <c r="I102" s="53" t="e">
        <v>#REF!</v>
      </c>
      <c r="J102" s="53" t="e">
        <v>#REF!</v>
      </c>
      <c r="K102" s="53" t="e">
        <v>#REF!</v>
      </c>
      <c r="L102" s="53" t="e">
        <v>#REF!</v>
      </c>
      <c r="M102" s="53" t="e">
        <v>#REF!</v>
      </c>
      <c r="N102" s="53" t="e">
        <v>#REF!</v>
      </c>
      <c r="O102" s="53" t="e">
        <v>#REF!</v>
      </c>
      <c r="P102" s="53" t="e">
        <v>#REF!</v>
      </c>
      <c r="Q102" s="53" t="e">
        <v>#REF!</v>
      </c>
      <c r="R102" s="54" t="e">
        <v>#REF!</v>
      </c>
      <c r="S102" s="53" t="e">
        <v>#REF!</v>
      </c>
      <c r="T102" s="53" t="e">
        <v>#REF!</v>
      </c>
      <c r="U102" s="53" t="e">
        <v>#REF!</v>
      </c>
      <c r="V102" s="53" t="e">
        <v>#REF!</v>
      </c>
      <c r="W102" s="53" t="e">
        <v>#REF!</v>
      </c>
      <c r="X102" s="53" t="e">
        <v>#REF!</v>
      </c>
      <c r="Y102" s="53" t="e">
        <v>#REF!</v>
      </c>
    </row>
    <row r="103" spans="1:25" ht="30.75" hidden="1" customHeight="1" x14ac:dyDescent="0.2">
      <c r="A103" s="55"/>
      <c r="B103" s="56" t="s">
        <v>139</v>
      </c>
      <c r="C103" s="44" t="e">
        <v>#REF!</v>
      </c>
      <c r="D103" s="45">
        <v>8334943.3399999999</v>
      </c>
      <c r="E103" s="45" t="e">
        <v>#REF!</v>
      </c>
      <c r="F103" s="45" t="e">
        <v>#REF!</v>
      </c>
      <c r="G103" s="45" t="e">
        <v>#REF!</v>
      </c>
      <c r="H103" s="45" t="e">
        <v>#REF!</v>
      </c>
      <c r="I103" s="45" t="e">
        <v>#REF!</v>
      </c>
      <c r="J103" s="45" t="e">
        <v>#REF!</v>
      </c>
      <c r="K103" s="45" t="e">
        <v>#REF!</v>
      </c>
      <c r="L103" s="45" t="e">
        <v>#REF!</v>
      </c>
      <c r="M103" s="45" t="e">
        <v>#REF!</v>
      </c>
      <c r="N103" s="45" t="e">
        <v>#REF!</v>
      </c>
      <c r="O103" s="45" t="e">
        <v>#REF!</v>
      </c>
      <c r="P103" s="45" t="e">
        <v>#REF!</v>
      </c>
      <c r="Q103" s="45" t="e">
        <v>#REF!</v>
      </c>
      <c r="R103" s="45" t="e">
        <v>#REF!</v>
      </c>
      <c r="S103" s="45" t="e">
        <v>#REF!</v>
      </c>
      <c r="T103" s="45" t="e">
        <v>#REF!</v>
      </c>
      <c r="U103" s="45" t="e">
        <v>#REF!</v>
      </c>
      <c r="V103" s="45" t="e">
        <v>#REF!</v>
      </c>
      <c r="W103" s="45" t="e">
        <v>#REF!</v>
      </c>
      <c r="X103" s="45" t="e">
        <v>#REF!</v>
      </c>
      <c r="Y103" s="45" t="e">
        <v>#REF!</v>
      </c>
    </row>
    <row r="104" spans="1:25" ht="30.75" hidden="1" customHeight="1" x14ac:dyDescent="0.3">
      <c r="A104" s="50"/>
      <c r="B104" s="56" t="s">
        <v>142</v>
      </c>
      <c r="C104" s="57">
        <v>35216519.520000003</v>
      </c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</row>
    <row r="105" spans="1:25" ht="33" hidden="1" customHeight="1" x14ac:dyDescent="0.3">
      <c r="A105" s="50"/>
      <c r="B105" s="56" t="s">
        <v>143</v>
      </c>
      <c r="C105" s="59" t="e">
        <v>#REF!</v>
      </c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60"/>
      <c r="S105" s="58"/>
      <c r="T105" s="58"/>
      <c r="U105" s="58"/>
      <c r="V105" s="58"/>
      <c r="W105" s="58"/>
      <c r="X105" s="58"/>
      <c r="Y105" s="58"/>
    </row>
    <row r="106" spans="1:25" ht="33" hidden="1" customHeight="1" x14ac:dyDescent="0.3">
      <c r="A106" s="50"/>
      <c r="B106" s="61" t="s">
        <v>144</v>
      </c>
      <c r="C106" s="20" t="e">
        <v>#REF!</v>
      </c>
      <c r="D106" s="53" t="e">
        <v>#REF!</v>
      </c>
      <c r="E106" s="53" t="e">
        <v>#REF!</v>
      </c>
      <c r="F106" s="53" t="e">
        <v>#REF!</v>
      </c>
      <c r="G106" s="53" t="e">
        <v>#REF!</v>
      </c>
      <c r="H106" s="53" t="e">
        <v>#REF!</v>
      </c>
      <c r="I106" s="53" t="e">
        <v>#REF!</v>
      </c>
      <c r="J106" s="53" t="e">
        <v>#REF!</v>
      </c>
      <c r="K106" s="53" t="e">
        <v>#REF!</v>
      </c>
      <c r="L106" s="53" t="e">
        <v>#REF!</v>
      </c>
      <c r="M106" s="53" t="e">
        <v>#REF!</v>
      </c>
      <c r="N106" s="53" t="e">
        <v>#REF!</v>
      </c>
      <c r="O106" s="53" t="e">
        <v>#REF!</v>
      </c>
      <c r="P106" s="53" t="e">
        <v>#REF!</v>
      </c>
      <c r="Q106" s="53" t="e">
        <v>#REF!</v>
      </c>
      <c r="R106" s="53" t="e">
        <v>#REF!</v>
      </c>
      <c r="S106" s="53" t="e">
        <v>#REF!</v>
      </c>
      <c r="T106" s="53" t="e">
        <v>#REF!</v>
      </c>
      <c r="U106" s="53" t="e">
        <v>#REF!</v>
      </c>
      <c r="V106" s="53" t="e">
        <v>#REF!</v>
      </c>
      <c r="W106" s="53" t="e">
        <v>#REF!</v>
      </c>
      <c r="X106" s="53" t="e">
        <v>#REF!</v>
      </c>
      <c r="Y106" s="53" t="e">
        <v>#REF!</v>
      </c>
    </row>
    <row r="107" spans="1:25" ht="29.25" hidden="1" customHeight="1" x14ac:dyDescent="0.3">
      <c r="A107" s="50"/>
      <c r="B107" s="61" t="s">
        <v>145</v>
      </c>
      <c r="C107" s="20"/>
      <c r="D107" s="53"/>
      <c r="E107" s="52">
        <v>-253.26</v>
      </c>
      <c r="F107" s="52">
        <v>-253.26</v>
      </c>
      <c r="G107" s="52">
        <v>-512.27</v>
      </c>
      <c r="H107" s="52">
        <v>-512.27</v>
      </c>
      <c r="I107" s="52">
        <v>-65.189999999999941</v>
      </c>
      <c r="J107" s="52">
        <v>-65.189999999999941</v>
      </c>
      <c r="K107" s="52">
        <v>-409.18999999999994</v>
      </c>
      <c r="L107" s="52">
        <v>0</v>
      </c>
      <c r="M107" s="52">
        <v>746.95</v>
      </c>
      <c r="N107" s="52">
        <v>746.95</v>
      </c>
      <c r="O107" s="52">
        <v>746.95</v>
      </c>
      <c r="P107" s="52">
        <v>-189.26</v>
      </c>
      <c r="Q107" s="52">
        <v>-189.26</v>
      </c>
      <c r="R107" s="52">
        <v>88.57000000000005</v>
      </c>
      <c r="S107" s="52">
        <v>-34.049999999999955</v>
      </c>
      <c r="T107" s="52">
        <v>58.910000000000082</v>
      </c>
      <c r="U107" s="52">
        <v>58.910000000000082</v>
      </c>
      <c r="V107" s="52">
        <v>-274.01</v>
      </c>
      <c r="W107" s="52">
        <v>-274.01</v>
      </c>
      <c r="X107" s="52">
        <v>-129.81999999999994</v>
      </c>
      <c r="Y107" s="52">
        <v>-314.7</v>
      </c>
    </row>
    <row r="108" spans="1:25" ht="20.25" hidden="1" x14ac:dyDescent="0.3">
      <c r="A108" s="50"/>
      <c r="B108" s="61"/>
      <c r="C108" s="20"/>
      <c r="D108" s="53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ht="27.75" hidden="1" customHeight="1" x14ac:dyDescent="0.3">
      <c r="A109" s="50"/>
      <c r="B109" s="56" t="s">
        <v>146</v>
      </c>
      <c r="C109" s="20" t="e">
        <v>#REF!</v>
      </c>
      <c r="D109" s="62">
        <v>2777</v>
      </c>
      <c r="E109" s="63" t="e">
        <v>#REF!</v>
      </c>
      <c r="F109" s="63" t="e">
        <v>#REF!</v>
      </c>
      <c r="G109" s="64" t="e">
        <v>#REF!</v>
      </c>
      <c r="H109" s="65" t="e">
        <v>#REF!</v>
      </c>
      <c r="I109" s="64" t="e">
        <v>#REF!</v>
      </c>
      <c r="J109" s="65" t="e">
        <v>#REF!</v>
      </c>
      <c r="K109" s="64" t="e">
        <v>#REF!</v>
      </c>
      <c r="L109" s="66" t="e">
        <v>#REF!</v>
      </c>
      <c r="M109" s="66" t="e">
        <v>#REF!</v>
      </c>
      <c r="N109" s="62" t="e">
        <v>#REF!</v>
      </c>
      <c r="O109" s="62" t="e">
        <v>#REF!</v>
      </c>
      <c r="P109" s="62" t="e">
        <v>#REF!</v>
      </c>
      <c r="Q109" s="63" t="e">
        <v>#REF!</v>
      </c>
      <c r="R109" s="66" t="e">
        <v>#REF!</v>
      </c>
      <c r="S109" s="67" t="e">
        <v>#REF!</v>
      </c>
      <c r="T109" s="63" t="e">
        <v>#REF!</v>
      </c>
      <c r="U109" s="62" t="e">
        <v>#REF!</v>
      </c>
      <c r="V109" s="63" t="e">
        <v>#REF!</v>
      </c>
      <c r="W109" s="63" t="e">
        <v>#REF!</v>
      </c>
      <c r="X109" s="63" t="e">
        <v>#REF!</v>
      </c>
      <c r="Y109" s="63" t="e">
        <v>#REF!</v>
      </c>
    </row>
    <row r="110" spans="1:25" ht="27.75" hidden="1" customHeight="1" x14ac:dyDescent="0.25">
      <c r="A110" s="50"/>
      <c r="B110" s="56" t="s">
        <v>139</v>
      </c>
      <c r="C110" s="44" t="e">
        <v>#REF!</v>
      </c>
      <c r="D110" s="45">
        <v>8334943.3399999999</v>
      </c>
      <c r="E110" s="45" t="e">
        <v>#REF!</v>
      </c>
      <c r="F110" s="45" t="e">
        <v>#REF!</v>
      </c>
      <c r="G110" s="45" t="e">
        <v>#REF!</v>
      </c>
      <c r="H110" s="45" t="e">
        <v>#REF!</v>
      </c>
      <c r="I110" s="45" t="e">
        <v>#REF!</v>
      </c>
      <c r="J110" s="45" t="e">
        <v>#REF!</v>
      </c>
      <c r="K110" s="45" t="e">
        <v>#REF!</v>
      </c>
      <c r="L110" s="68" t="e">
        <v>#REF!</v>
      </c>
      <c r="M110" s="68" t="e">
        <v>#REF!</v>
      </c>
      <c r="N110" s="45" t="e">
        <v>#REF!</v>
      </c>
      <c r="O110" s="45" t="e">
        <v>#REF!</v>
      </c>
      <c r="P110" s="45" t="e">
        <v>#REF!</v>
      </c>
      <c r="Q110" s="45" t="e">
        <v>#REF!</v>
      </c>
      <c r="R110" s="68" t="e">
        <v>#REF!</v>
      </c>
      <c r="S110" s="68" t="e">
        <v>#REF!</v>
      </c>
      <c r="T110" s="45" t="e">
        <v>#REF!</v>
      </c>
      <c r="U110" s="45" t="e">
        <v>#REF!</v>
      </c>
      <c r="V110" s="45" t="e">
        <v>#REF!</v>
      </c>
      <c r="W110" s="45" t="e">
        <v>#REF!</v>
      </c>
      <c r="X110" s="45" t="e">
        <v>#REF!</v>
      </c>
      <c r="Y110" s="45" t="e">
        <v>#REF!</v>
      </c>
    </row>
    <row r="111" spans="1:25" ht="33" x14ac:dyDescent="0.25">
      <c r="A111" s="50"/>
      <c r="B111" s="69" t="s">
        <v>147</v>
      </c>
      <c r="C111" s="19">
        <v>53</v>
      </c>
      <c r="D111" s="45"/>
      <c r="E111" s="45"/>
      <c r="F111" s="45"/>
      <c r="G111" s="45"/>
      <c r="H111" s="45"/>
      <c r="I111" s="45"/>
      <c r="J111" s="45"/>
      <c r="K111" s="45"/>
      <c r="L111" s="20">
        <v>53</v>
      </c>
      <c r="M111" s="68"/>
      <c r="N111" s="45"/>
      <c r="O111" s="45"/>
      <c r="P111" s="45"/>
      <c r="Q111" s="45"/>
      <c r="R111" s="68"/>
      <c r="S111" s="68"/>
      <c r="T111" s="45"/>
      <c r="U111" s="45"/>
      <c r="V111" s="45"/>
      <c r="W111" s="45"/>
      <c r="X111" s="45"/>
      <c r="Y111" s="45"/>
    </row>
    <row r="112" spans="1:25" ht="27.75" customHeight="1" x14ac:dyDescent="0.25">
      <c r="A112" s="50"/>
      <c r="B112" s="70" t="s">
        <v>137</v>
      </c>
      <c r="C112" s="25">
        <v>36627</v>
      </c>
      <c r="D112" s="71">
        <v>2676</v>
      </c>
      <c r="E112" s="72">
        <v>70</v>
      </c>
      <c r="F112" s="72">
        <v>71</v>
      </c>
      <c r="G112" s="73">
        <v>0</v>
      </c>
      <c r="H112" s="73">
        <v>0</v>
      </c>
      <c r="I112" s="74">
        <v>90</v>
      </c>
      <c r="J112" s="74">
        <v>0</v>
      </c>
      <c r="K112" s="75">
        <v>48</v>
      </c>
      <c r="L112" s="76">
        <v>9380</v>
      </c>
      <c r="M112" s="77">
        <v>861</v>
      </c>
      <c r="N112" s="77">
        <v>0</v>
      </c>
      <c r="O112" s="77">
        <v>0</v>
      </c>
      <c r="P112" s="78">
        <v>81</v>
      </c>
      <c r="Q112" s="78">
        <v>152</v>
      </c>
      <c r="R112" s="25">
        <v>989</v>
      </c>
      <c r="S112" s="79">
        <v>21501</v>
      </c>
      <c r="T112" s="25">
        <v>54</v>
      </c>
      <c r="U112" s="25">
        <v>0</v>
      </c>
      <c r="V112" s="80">
        <v>541</v>
      </c>
      <c r="W112" s="80">
        <v>77</v>
      </c>
      <c r="X112" s="81">
        <v>36</v>
      </c>
      <c r="Y112" s="81">
        <v>0</v>
      </c>
    </row>
    <row r="113" spans="1:25" ht="54" customHeight="1" x14ac:dyDescent="0.3">
      <c r="A113" s="50"/>
      <c r="B113" s="82" t="s">
        <v>148</v>
      </c>
      <c r="C113" s="83"/>
      <c r="D113" s="51">
        <v>0.41087099999999999</v>
      </c>
      <c r="E113" s="84">
        <v>3.3764000000000002E-2</v>
      </c>
      <c r="F113" s="51">
        <v>3.3764000000000002E-2</v>
      </c>
      <c r="G113" s="51"/>
      <c r="H113" s="51"/>
      <c r="I113" s="85">
        <v>0.183673</v>
      </c>
      <c r="J113" s="51">
        <v>0.183673</v>
      </c>
      <c r="K113" s="51">
        <v>0.24615400000000001</v>
      </c>
      <c r="L113" s="51">
        <v>0.52167300000000005</v>
      </c>
      <c r="M113" s="51">
        <v>0.69660200000000005</v>
      </c>
      <c r="N113" s="51">
        <v>0.69660200000000005</v>
      </c>
      <c r="O113" s="51">
        <v>0.69660200000000005</v>
      </c>
      <c r="P113" s="51">
        <v>0.108524</v>
      </c>
      <c r="Q113" s="51">
        <v>0.108524</v>
      </c>
      <c r="R113" s="51">
        <v>0.451598</v>
      </c>
      <c r="S113" s="51">
        <v>0.96594599999999997</v>
      </c>
      <c r="T113" s="51">
        <v>0.20769199999999999</v>
      </c>
      <c r="U113" s="51">
        <v>0.20769199999999999</v>
      </c>
      <c r="V113" s="51">
        <v>0.156773</v>
      </c>
      <c r="W113" s="51">
        <v>0.156773</v>
      </c>
      <c r="X113" s="51">
        <v>0.21818199999999999</v>
      </c>
      <c r="Y113" s="51"/>
    </row>
  </sheetData>
  <mergeCells count="7">
    <mergeCell ref="V1:Y1"/>
    <mergeCell ref="A98:B98"/>
    <mergeCell ref="C2:C4"/>
    <mergeCell ref="A97:B97"/>
    <mergeCell ref="A2:A4"/>
    <mergeCell ref="B2:B4"/>
    <mergeCell ref="B1:R1"/>
  </mergeCells>
  <conditionalFormatting sqref="C97:C98">
    <cfRule type="cellIs" dxfId="27" priority="55" operator="notEqual">
      <formula>0</formula>
    </cfRule>
  </conditionalFormatting>
  <conditionalFormatting sqref="D6:Y10">
    <cfRule type="cellIs" dxfId="26" priority="56" operator="notEqual">
      <formula>0</formula>
    </cfRule>
  </conditionalFormatting>
  <conditionalFormatting sqref="C101:C102">
    <cfRule type="cellIs" dxfId="25" priority="54" operator="notEqual">
      <formula>0</formula>
    </cfRule>
  </conditionalFormatting>
  <conditionalFormatting sqref="C103">
    <cfRule type="cellIs" dxfId="24" priority="53" operator="notEqual">
      <formula>0</formula>
    </cfRule>
  </conditionalFormatting>
  <conditionalFormatting sqref="C104">
    <cfRule type="cellIs" dxfId="23" priority="52" operator="notEqual">
      <formula>0</formula>
    </cfRule>
  </conditionalFormatting>
  <conditionalFormatting sqref="C109">
    <cfRule type="cellIs" dxfId="22" priority="51" operator="notEqual">
      <formula>0</formula>
    </cfRule>
  </conditionalFormatting>
  <conditionalFormatting sqref="C110">
    <cfRule type="cellIs" dxfId="21" priority="50" operator="notEqual">
      <formula>0</formula>
    </cfRule>
  </conditionalFormatting>
  <conditionalFormatting sqref="C106:C108">
    <cfRule type="cellIs" dxfId="20" priority="49" operator="notEqual">
      <formula>0</formula>
    </cfRule>
  </conditionalFormatting>
  <conditionalFormatting sqref="D12:Y17">
    <cfRule type="cellIs" dxfId="19" priority="48" operator="notEqual">
      <formula>0</formula>
    </cfRule>
  </conditionalFormatting>
  <conditionalFormatting sqref="D19:Y21">
    <cfRule type="cellIs" dxfId="18" priority="47" operator="notEqual">
      <formula>0</formula>
    </cfRule>
  </conditionalFormatting>
  <conditionalFormatting sqref="D23:Y47">
    <cfRule type="cellIs" dxfId="17" priority="46" operator="notEqual">
      <formula>0</formula>
    </cfRule>
  </conditionalFormatting>
  <conditionalFormatting sqref="D50:Y50">
    <cfRule type="cellIs" dxfId="16" priority="45" operator="notEqual">
      <formula>0</formula>
    </cfRule>
  </conditionalFormatting>
  <conditionalFormatting sqref="D52:Y56">
    <cfRule type="cellIs" dxfId="15" priority="44" operator="notEqual">
      <formula>0</formula>
    </cfRule>
  </conditionalFormatting>
  <conditionalFormatting sqref="S61:Y61 D58:Y60">
    <cfRule type="cellIs" dxfId="14" priority="43" operator="notEqual">
      <formula>0</formula>
    </cfRule>
  </conditionalFormatting>
  <conditionalFormatting sqref="D62:Y94 D61:R61">
    <cfRule type="cellIs" dxfId="13" priority="42" operator="notEqual">
      <formula>0</formula>
    </cfRule>
  </conditionalFormatting>
  <conditionalFormatting sqref="C48:C49 C18 C22 C6:C11 C51:Y51">
    <cfRule type="cellIs" dxfId="12" priority="19" operator="lessThan">
      <formula>0</formula>
    </cfRule>
  </conditionalFormatting>
  <conditionalFormatting sqref="C57:Y57">
    <cfRule type="cellIs" dxfId="11" priority="18" operator="lessThan">
      <formula>0</formula>
    </cfRule>
  </conditionalFormatting>
  <conditionalFormatting sqref="C95:Y95">
    <cfRule type="cellIs" dxfId="10" priority="17" operator="lessThan">
      <formula>0</formula>
    </cfRule>
  </conditionalFormatting>
  <conditionalFormatting sqref="C96:Y96">
    <cfRule type="cellIs" dxfId="9" priority="16" operator="lessThan">
      <formula>0</formula>
    </cfRule>
  </conditionalFormatting>
  <conditionalFormatting sqref="C12:C17">
    <cfRule type="cellIs" dxfId="8" priority="15" operator="lessThan">
      <formula>0</formula>
    </cfRule>
  </conditionalFormatting>
  <conditionalFormatting sqref="C19:C21">
    <cfRule type="cellIs" dxfId="7" priority="14" operator="lessThan">
      <formula>0</formula>
    </cfRule>
  </conditionalFormatting>
  <conditionalFormatting sqref="C23:C47">
    <cfRule type="cellIs" dxfId="6" priority="13" operator="lessThan">
      <formula>0</formula>
    </cfRule>
  </conditionalFormatting>
  <conditionalFormatting sqref="C50">
    <cfRule type="cellIs" dxfId="5" priority="12" operator="lessThan">
      <formula>0</formula>
    </cfRule>
  </conditionalFormatting>
  <conditionalFormatting sqref="C52:C56">
    <cfRule type="cellIs" dxfId="4" priority="11" operator="lessThan">
      <formula>0</formula>
    </cfRule>
  </conditionalFormatting>
  <conditionalFormatting sqref="C58:C94">
    <cfRule type="cellIs" dxfId="3" priority="10" operator="lessThan">
      <formula>0</formula>
    </cfRule>
  </conditionalFormatting>
  <conditionalFormatting sqref="C111">
    <cfRule type="cellIs" dxfId="2" priority="9" operator="lessThan">
      <formula>0</formula>
    </cfRule>
  </conditionalFormatting>
  <conditionalFormatting sqref="C112:Y112">
    <cfRule type="cellIs" dxfId="1" priority="8" operator="lessThan">
      <formula>0</formula>
    </cfRule>
  </conditionalFormatting>
  <conditionalFormatting sqref="L111">
    <cfRule type="cellIs" dxfId="0" priority="7" operator="notEqual">
      <formula>0</formula>
    </cfRule>
  </conditionalFormatting>
  <printOptions horizontalCentered="1" verticalCentered="1"/>
  <pageMargins left="0.31496062992125984" right="0.19685039370078741" top="0.15748031496062992" bottom="0.15748031496062992" header="0" footer="0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Эндоскопия_расчет (V+расх)</vt:lpstr>
      <vt:lpstr>'Эндоскопия_расчет (V+расх)'!Заголовки_для_печати</vt:lpstr>
      <vt:lpstr>'Эндоскопия_расчет (V+расх)'!Область_печати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2022-12-29T08:56:44Z</cp:lastPrinted>
  <dcterms:created xsi:type="dcterms:W3CDTF">2022-12-28T14:59:10Z</dcterms:created>
  <dcterms:modified xsi:type="dcterms:W3CDTF">2022-12-30T08:23:12Z</dcterms:modified>
</cp:coreProperties>
</file>